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ПС.2026.2\"/>
    </mc:Choice>
  </mc:AlternateContent>
  <xr:revisionPtr revIDLastSave="0" documentId="13_ncr:1_{9C1F9553-DCFB-4F6E-BACB-4617E493E06C}" xr6:coauthVersionLast="47" xr6:coauthVersionMax="47" xr10:uidLastSave="{00000000-0000-0000-0000-000000000000}"/>
  <bookViews>
    <workbookView xWindow="-120" yWindow="-120" windowWidth="29040" windowHeight="1584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J16" i="1"/>
  <c r="E16" i="1"/>
  <c r="W16" i="1"/>
  <c r="V16" i="1"/>
  <c r="U16" i="1"/>
  <c r="T16" i="1"/>
  <c r="Z16" i="1" l="1"/>
  <c r="AC16" i="1" l="1"/>
  <c r="Y16" i="1"/>
  <c r="AE16" i="1" s="1"/>
  <c r="AF16" i="1" s="1"/>
  <c r="AB16" i="1"/>
  <c r="AA16" i="1"/>
</calcChain>
</file>

<file path=xl/sharedStrings.xml><?xml version="1.0" encoding="utf-8"?>
<sst xmlns="http://schemas.openxmlformats.org/spreadsheetml/2006/main" count="49" uniqueCount="37">
  <si>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</si>
  <si>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</si>
  <si>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</si>
  <si>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</si>
  <si>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</si>
  <si>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</si>
  <si>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</si>
  <si>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</si>
  <si>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</si>
  <si>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</si>
  <si>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</si>
  <si>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</si>
  <si>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</si>
  <si>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</si>
  <si>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</si>
  <si>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</si>
  <si>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</si>
  <si>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</si>
  <si>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</si>
  <si>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</si>
  <si>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</si>
  <si>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</si>
  <si>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</si>
  <si>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</si>
  <si>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</si>
  <si>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2026</t>
  </si>
  <si>
    <t>Прогнозная стоимость, млн. руб. с НДС</t>
  </si>
  <si>
    <t>Дата составления расчета: 07.04.2026</t>
  </si>
  <si>
    <t>-</t>
  </si>
  <si>
    <t>Устройство для проверки параметров релейной защиты Ретом-21</t>
  </si>
  <si>
    <t>Наименование инвестиционного проекта: Устройство для проверки параметров релейной защиты Ретом-21</t>
  </si>
  <si>
    <t>Идентификатор инвестиционного проекта: P_ПС.2026.2</t>
  </si>
  <si>
    <t>от 11.03.2026г. 
№1486-ОП</t>
  </si>
  <si>
    <t>от 26.05.2025г. 
№6312</t>
  </si>
  <si>
    <t>от 26.05.2025г. 
№4386</t>
  </si>
  <si>
    <t>P_ПС.2026.2</t>
  </si>
  <si>
    <t>Минимальная цена из 3-х КП, млн. руб. с НДС (НДС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</si>
</sst>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S48" sqref="S48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27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30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31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36</v>
      </c>
      <c r="K14" s="38" t="s">
        <v>21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25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22</v>
      </c>
      <c r="AF15" s="8" t="s">
        <v>26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29</v>
      </c>
      <c r="C16" s="21" t="s">
        <v>35</v>
      </c>
      <c r="D16" s="19" t="s">
        <v>32</v>
      </c>
      <c r="E16" s="35">
        <f>1.44936</f>
        <v>1.44936</v>
      </c>
      <c r="F16" s="19" t="s">
        <v>33</v>
      </c>
      <c r="G16" s="35">
        <v>1.4490000000000001</v>
      </c>
      <c r="H16" s="19" t="s">
        <v>34</v>
      </c>
      <c r="I16" s="35">
        <v>1.6388</v>
      </c>
      <c r="J16" s="14">
        <f>E16</f>
        <v>1.44936</v>
      </c>
      <c r="K16" s="14">
        <f>J16/1.22</f>
        <v>1.1879999999999999</v>
      </c>
      <c r="L16" s="14">
        <v>1.0813999999999999</v>
      </c>
      <c r="M16" s="14">
        <v>1.0740000000000001</v>
      </c>
      <c r="N16" s="14">
        <v>1.0549999999999999</v>
      </c>
      <c r="O16" s="14">
        <v>1.0409999999999999</v>
      </c>
      <c r="P16" s="14">
        <v>1.0409999999999999</v>
      </c>
      <c r="Q16" s="14">
        <v>1.0409999999999999</v>
      </c>
      <c r="R16" s="14" t="s">
        <v>28</v>
      </c>
      <c r="S16" s="14" t="s">
        <v>28</v>
      </c>
      <c r="T16" s="14">
        <f>(N16+1)/2</f>
        <v>1.0274999999999999</v>
      </c>
      <c r="U16" s="14">
        <f>N16*(O16+1)/2</f>
        <v>1.0766274999999998</v>
      </c>
      <c r="V16" s="14">
        <f>N16*O16*(P16+1)/2</f>
        <v>1.1207692274999996</v>
      </c>
      <c r="W16" s="14">
        <f>O16*P16*(Q16+1)/2</f>
        <v>1.1058964604999999</v>
      </c>
      <c r="X16" s="14" t="s">
        <v>28</v>
      </c>
      <c r="Y16" s="14">
        <f>K16</f>
        <v>1.1879999999999999</v>
      </c>
      <c r="Z16" s="14">
        <f>$K$16*T16</f>
        <v>1.2206699999999997</v>
      </c>
      <c r="AA16" s="14">
        <f t="shared" ref="AA16:AC16" si="0">$K$16*U16</f>
        <v>1.2790334699999997</v>
      </c>
      <c r="AB16" s="14">
        <f t="shared" si="0"/>
        <v>1.3314738422699994</v>
      </c>
      <c r="AC16" s="14">
        <f t="shared" si="0"/>
        <v>1.3138049950739998</v>
      </c>
      <c r="AD16" s="9">
        <v>1</v>
      </c>
      <c r="AE16" s="14">
        <f>Y16</f>
        <v>1.1879999999999999</v>
      </c>
      <c r="AF16" s="37">
        <f>AE16*1.22</f>
        <v>1.44936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23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24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2026-04-07T11:56:08Z</dcterms:modified>
</cp:coreProperties>
</file>